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6\A. 2024 0272 Teruel y Barcelona\Anexos_\"/>
    </mc:Choice>
  </mc:AlternateContent>
  <xr:revisionPtr revIDLastSave="0" documentId="13_ncr:1_{5E34A289-A229-4576-A744-CFB0DE10F4D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 a="1"/>
  <c r="C19" i="1" s="1"/>
  <c r="J9" i="1"/>
  <c r="J10" i="1"/>
  <c r="J8" i="1"/>
  <c r="E1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<sst xmlns="http://schemas.openxmlformats.org/spreadsheetml/2006/main" count="18" uniqueCount="18">
  <si>
    <t>DETALLE DEL SERVICIO</t>
  </si>
  <si>
    <t>PRECIO UNITARIO MÁXIMO ESTABLECIDO, en euros, impuesto/s no incluido/s</t>
  </si>
  <si>
    <t>PRECIO OFERTADO</t>
  </si>
  <si>
    <t>Importe ofertado total por la duración inicial (24 meses) (impuesto/s indirecto/s no incluido/s)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</si>
  <si>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</si>
  <si>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VALOR A CUMPLIMENTAR EN LA APLICACIÓN</t>
  </si>
  <si>
    <t xml:space="preserve">PROGRAMADO/ NO PROGRAMADO </t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</si>
  <si>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</si>
  <si>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 xml:space="preserve">Nº TRAYECTOS ANUALES ESTIMADOS </t>
  </si>
  <si>
    <t>Nº KMS ANUALES ESTIMADOS</t>
  </si>
  <si>
    <t>PRESUPUESTO ANUAL OFERTADO</t>
  </si>
  <si>
    <t>Nº LICT/99/029/2025/0272</t>
  </si>
  <si>
    <t>TRAYECTOS INTERURBANOS</t>
  </si>
  <si>
    <t>PRECIO DEL KM</t>
  </si>
  <si>
    <t>HORAS DE ESPERA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</si>
  <si>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</si>
  <si>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PRECIO DEL KM HORARIO NOCTURNO/FESTIVO</t>
  </si>
  <si>
    <t>Contratación del servicio de transporte de pacientes en otros medios de los centros asistenciales de FREMAP, Mutua Colaboradora con la Seguridad Social nº61, en la Comarca de Jiloca.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</si>
</sst>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sz val="22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164" fontId="11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 vertical="center"/>
    </xf>
    <xf numFmtId="164" fontId="5" fillId="10" borderId="5" xfId="0" applyNumberFormat="1" applyFont="1" applyFill="1" applyBorder="1" applyAlignment="1" applyProtection="1">
      <alignment horizontal="center" vertical="center"/>
      <protection locked="0"/>
    </xf>
    <xf numFmtId="4" fontId="0" fillId="11" borderId="5" xfId="0" applyNumberFormat="1" applyFill="1" applyBorder="1" applyAlignment="1">
      <alignment horizontal="center" vertical="center"/>
    </xf>
    <xf numFmtId="164" fontId="0" fillId="0" borderId="0" xfId="0" applyNumberFormat="1"/>
    <xf numFmtId="4" fontId="12" fillId="0" borderId="0" xfId="0" applyNumberFormat="1" applyFont="1"/>
    <xf numFmtId="164" fontId="0" fillId="0" borderId="5" xfId="0" applyNumberFormat="1" applyBorder="1" applyAlignment="1">
      <alignment horizontal="center"/>
    </xf>
    <xf numFmtId="4" fontId="13" fillId="0" borderId="0" xfId="0" applyNumberFormat="1" applyFont="1"/>
    <xf numFmtId="164" fontId="14" fillId="0" borderId="0" xfId="0" applyNumberFormat="1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" fontId="6" fillId="0" borderId="0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1044787</xdr:colOff>
      <xdr:row>1</xdr:row>
      <xdr:rowOff>131541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="70" zoomScaleNormal="70" workbookViewId="0">
      <selection activeCell="A5" sqref="A5:J5"/>
    </sheetView>
  </sheetViews>
  <sheetFormatPr baseColWidth="10" defaultRowHeight="14.4" x14ac:dyDescent="0.3"/>
  <cols>
    <col min="1" max="1" width="46.21875" customWidth="1"/>
    <col min="2" max="2" width="32.44140625" customWidth="1"/>
    <col min="3" max="3" width="24.77734375" customWidth="1"/>
    <col min="4" max="4" width="33.33203125" customWidth="1"/>
    <col min="5" max="5" width="19.44140625" customWidth="1"/>
    <col min="6" max="6" width="33.77734375" customWidth="1"/>
    <col min="7" max="7" width="46" customWidth="1"/>
    <col min="8" max="8" width="34.109375" customWidth="1"/>
    <col min="9" max="9" width="26.109375" customWidth="1"/>
    <col min="10" max="10" width="38.109375" customWidth="1"/>
  </cols>
  <sheetData>
    <row r="1" spans="1:10" ht="33" customHeight="1" x14ac:dyDescent="0.3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25.25" customHeight="1" x14ac:dyDescent="0.3">
      <c r="A2" s="26" t="s">
        <v>17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33.6" x14ac:dyDescent="0.3">
      <c r="A3" s="25" t="s">
        <v>11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3">
      <c r="B4" s="1"/>
      <c r="C4" s="2"/>
      <c r="D4" s="2"/>
      <c r="E4" s="3"/>
      <c r="F4" s="3"/>
      <c r="G4" s="3"/>
      <c r="H4" s="3"/>
    </row>
    <row r="5" spans="1:10" ht="94.5" customHeight="1" x14ac:dyDescent="0.3">
      <c r="A5" s="27" t="s">
        <v>7</v>
      </c>
      <c r="B5" s="27"/>
      <c r="C5" s="27"/>
      <c r="D5" s="27"/>
      <c r="E5" s="27"/>
      <c r="F5" s="27"/>
      <c r="G5" s="27"/>
      <c r="H5" s="27"/>
      <c r="I5" s="27"/>
      <c r="J5" s="27"/>
    </row>
    <row r="7" spans="1:10" ht="130.5" customHeight="1" x14ac:dyDescent="0.3">
      <c r="A7" s="28" t="s">
        <v>0</v>
      </c>
      <c r="B7" s="29"/>
      <c r="C7" s="29"/>
      <c r="D7" s="29"/>
      <c r="E7" s="30"/>
      <c r="F7" s="4" t="s">
        <v>8</v>
      </c>
      <c r="G7" s="4" t="s">
        <v>9</v>
      </c>
      <c r="H7" s="4" t="s">
        <v>1</v>
      </c>
      <c r="I7" s="12" t="s">
        <v>2</v>
      </c>
      <c r="J7" s="5" t="s">
        <v>10</v>
      </c>
    </row>
    <row r="8" spans="1:10" ht="69.45" customHeight="1" x14ac:dyDescent="0.3">
      <c r="A8" s="34" t="s">
        <v>4</v>
      </c>
      <c r="B8" s="34" t="s">
        <v>6</v>
      </c>
      <c r="C8" s="31" t="s">
        <v>12</v>
      </c>
      <c r="D8" s="24" t="s">
        <v>13</v>
      </c>
      <c r="E8" s="24"/>
      <c r="F8" s="13">
        <v>290</v>
      </c>
      <c r="G8" s="15">
        <v>68355.77</v>
      </c>
      <c r="H8" s="7">
        <v>0.66</v>
      </c>
      <c r="I8" s="14"/>
      <c r="J8" s="10" t="str">
        <f>+IF(I8&lt;=0,"Precio no válido",IF(I8&gt;H8,"Precio no válido",ROUND(G8*I8,2)))</f>
        <v>Precio no válido</v>
      </c>
    </row>
    <row r="9" spans="1:10" ht="40.5" customHeight="1" x14ac:dyDescent="0.3">
      <c r="A9" s="35"/>
      <c r="B9" s="35"/>
      <c r="C9" s="32"/>
      <c r="D9" s="24" t="s">
        <v>16</v>
      </c>
      <c r="E9" s="24"/>
      <c r="F9" s="13">
        <v>2</v>
      </c>
      <c r="G9" s="13">
        <v>120</v>
      </c>
      <c r="H9" s="7">
        <v>0.74</v>
      </c>
      <c r="I9" s="14"/>
      <c r="J9" s="10" t="str">
        <f>+IF(I9&lt;=0,"Precio no válido",IF(I9&gt;H9,"Precio no válido",ROUND(G9*I9,2)))</f>
        <v>Precio no válido</v>
      </c>
    </row>
    <row r="10" spans="1:10" ht="27.6" customHeight="1" x14ac:dyDescent="0.3">
      <c r="A10" s="36"/>
      <c r="B10" s="36"/>
      <c r="C10" s="33"/>
      <c r="D10" s="24" t="s">
        <v>14</v>
      </c>
      <c r="E10" s="24"/>
      <c r="F10" s="21">
        <v>487</v>
      </c>
      <c r="G10" s="22"/>
      <c r="H10" s="18">
        <v>18</v>
      </c>
      <c r="I10" s="14"/>
      <c r="J10" s="10" t="str">
        <f>+IF(I10&lt;=0,"Precio no válido",IF(I10&gt;H10,"Precio no válido",ROUND(F10*I10,2)))</f>
        <v>Precio no válido</v>
      </c>
    </row>
    <row r="11" spans="1:10" x14ac:dyDescent="0.3">
      <c r="C11" s="23"/>
      <c r="D11" s="23"/>
      <c r="E11" s="23"/>
      <c r="F11" s="23"/>
    </row>
    <row r="16" spans="1:10" ht="15.6" x14ac:dyDescent="0.3">
      <c r="E16" s="8">
        <f>COUNT(J8:J9)</f>
        <v>0</v>
      </c>
    </row>
    <row r="19" spans="2:5" ht="62.4" x14ac:dyDescent="0.3">
      <c r="B19" s="6" t="s">
        <v>3</v>
      </c>
      <c r="C19" s="11" t="str" cm="1">
        <f t="array" ref="C19">+IF(COUNTIF(J8:J10,"Precio no válido"),"Precio no válido",IF(SUM(J8:J10)&lt;=0,"Precio no válido",SUM(J8:J10*2)))</f>
        <v>Precio no válido</v>
      </c>
      <c r="D19" s="9" t="s">
        <v>5</v>
      </c>
    </row>
    <row r="21" spans="2:5" x14ac:dyDescent="0.3">
      <c r="C21" s="16"/>
    </row>
    <row r="22" spans="2:5" ht="28.8" x14ac:dyDescent="0.55000000000000004">
      <c r="C22" s="20"/>
      <c r="D22" s="17"/>
      <c r="E22" s="16"/>
    </row>
    <row r="23" spans="2:5" x14ac:dyDescent="0.3">
      <c r="C23" s="19"/>
      <c r="E23" s="16"/>
    </row>
    <row r="24" spans="2:5" x14ac:dyDescent="0.3">
      <c r="C24" s="19"/>
      <c r="D24" s="16"/>
    </row>
    <row r="25" spans="2:5" x14ac:dyDescent="0.3">
      <c r="C25" s="16"/>
    </row>
  </sheetData>
  <sheetProtection algorithmName="SHA-512" hashValue="X5sNlfLFly/YLxLa5rxME4ajwYfJekRRx1/3uG9ZCR+B7DPwOKqupajITbfKFarsOIRW4L9mophWCFeZedhBJw==" saltValue="Rga4+F09qcthe3uXGpJBIQ==" spinCount="100000" sheet="1" objects="1" scenarios="1"/>
  <mergeCells count="13">
    <mergeCell ref="F10:G10"/>
    <mergeCell ref="C11:F11"/>
    <mergeCell ref="D8:E8"/>
    <mergeCell ref="D9:E9"/>
    <mergeCell ref="A1:J1"/>
    <mergeCell ref="A2:J2"/>
    <mergeCell ref="A3:J3"/>
    <mergeCell ref="A5:J5"/>
    <mergeCell ref="A7:E7"/>
    <mergeCell ref="D10:E10"/>
    <mergeCell ref="C8:C10"/>
    <mergeCell ref="B8:B10"/>
    <mergeCell ref="A8:A10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8:I10" xr:uid="{669B7E56-8630-4E09-829E-8A0145F56010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2026-05-19T09:29:33Z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